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opra_scm07_ism_16_updated\Exercises\"/>
    </mc:Choice>
  </mc:AlternateContent>
  <bookViews>
    <workbookView xWindow="0" yWindow="0" windowWidth="32910" windowHeight="14760"/>
  </bookViews>
  <sheets>
    <sheet name="Additional capacity" sheetId="1" r:id="rId1"/>
  </sheets>
  <definedNames>
    <definedName name="solver_adj" localSheetId="0" hidden="1">'Additional capacity'!$B$4,'Additional capacity'!$B$7:$B$8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hs1" localSheetId="0" hidden="1">'Additional capacity'!$C$9</definedName>
    <definedName name="solver_lhs2" localSheetId="0" hidden="1">'Additional capacity'!$C$7:$C$8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'Additional capacity'!$D$9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hs1" localSheetId="0" hidden="1">'Additional capacity'!$B$5</definedName>
    <definedName name="solver_rhs2" localSheetId="0" hidden="1">0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C7" i="1" l="1"/>
  <c r="D7" i="1" s="1"/>
  <c r="C8" i="1"/>
  <c r="D8" i="1" s="1"/>
  <c r="B5" i="1"/>
  <c r="D9" i="1" l="1"/>
  <c r="C9" i="1"/>
</calcChain>
</file>

<file path=xl/comments1.xml><?xml version="1.0" encoding="utf-8"?>
<comments xmlns="http://schemas.openxmlformats.org/spreadsheetml/2006/main">
  <authors>
    <author>schopra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
This capacity effectively solves the unconstrained problem</t>
        </r>
      </text>
    </comment>
    <comment ref="B6" authorId="0" shapeId="0">
      <text>
        <r>
          <rPr>
            <sz val="8"/>
            <color indexed="81"/>
            <rFont val="Tahoma"/>
            <family val="2"/>
          </rPr>
          <t xml:space="preserve">
Decision variables</t>
        </r>
      </text>
    </comment>
    <comment ref="C6" authorId="0" shapeId="0">
      <text>
        <r>
          <rPr>
            <sz val="8"/>
            <color indexed="81"/>
            <rFont val="Tahoma"/>
            <family val="2"/>
          </rPr>
          <t xml:space="preserve">
Generated from demand curve</t>
        </r>
      </text>
    </comment>
    <comment ref="D9" authorId="0" shapeId="0">
      <text>
        <r>
          <rPr>
            <sz val="8"/>
            <color indexed="81"/>
            <rFont val="Tahoma"/>
            <family val="2"/>
          </rPr>
          <t xml:space="preserve">
Goal is to maximize total profit subject to capacity constraint</t>
        </r>
      </text>
    </comment>
  </commentList>
</comments>
</file>

<file path=xl/sharedStrings.xml><?xml version="1.0" encoding="utf-8"?>
<sst xmlns="http://schemas.openxmlformats.org/spreadsheetml/2006/main" count="13" uniqueCount="13">
  <si>
    <t>Price</t>
  </si>
  <si>
    <t>Demand</t>
  </si>
  <si>
    <t>Total</t>
  </si>
  <si>
    <t>Segment</t>
  </si>
  <si>
    <t>Profit</t>
  </si>
  <si>
    <t>Production cost per unit =</t>
  </si>
  <si>
    <t>Customized</t>
  </si>
  <si>
    <t>Standard</t>
  </si>
  <si>
    <t>Cost of additional capacity =</t>
  </si>
  <si>
    <t>per bike</t>
  </si>
  <si>
    <t>Available Production Capacity =</t>
  </si>
  <si>
    <t>Problem 16.8</t>
  </si>
  <si>
    <t>Additional capacity acquired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</si>
</sst>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.00"/>
    <numFmt numFmtId="166" formatCode="&quot;$&quot;#,##0"/>
    <numFmt numFmtId="167" formatCode="_(&quot;$&quot;* #,##0_);_(&quot;$&quot;* \(#,##0\);_(&quot;$&quot;* &quot;-&quot;??_);_(@_)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14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">
    <xf numFmtId="0" fontId="0" fillId="0" borderId="0" xfId="0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5" fillId="0" borderId="2" xfId="0" applyFont="1" applyBorder="1"/>
    <xf numFmtId="164" fontId="5" fillId="0" borderId="5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164" fontId="5" fillId="0" borderId="2" xfId="1" applyNumberFormat="1" applyFont="1" applyBorder="1" applyAlignment="1">
      <alignment horizontal="right"/>
    </xf>
    <xf numFmtId="165" fontId="5" fillId="0" borderId="5" xfId="2" applyNumberFormat="1" applyFont="1" applyBorder="1" applyAlignment="1">
      <alignment horizontal="right"/>
    </xf>
    <xf numFmtId="165" fontId="5" fillId="0" borderId="8" xfId="2" applyNumberFormat="1" applyFont="1" applyBorder="1" applyAlignment="1">
      <alignment horizontal="right"/>
    </xf>
    <xf numFmtId="166" fontId="5" fillId="0" borderId="6" xfId="2" applyNumberFormat="1" applyFont="1" applyBorder="1" applyAlignment="1">
      <alignment horizontal="right"/>
    </xf>
    <xf numFmtId="166" fontId="5" fillId="0" borderId="9" xfId="2" applyNumberFormat="1" applyFont="1" applyBorder="1" applyAlignment="1">
      <alignment horizontal="right"/>
    </xf>
    <xf numFmtId="166" fontId="5" fillId="0" borderId="3" xfId="0" applyNumberFormat="1" applyFont="1" applyBorder="1" applyAlignment="1">
      <alignment horizontal="right"/>
    </xf>
    <xf numFmtId="167" fontId="5" fillId="0" borderId="0" xfId="2" applyNumberFormat="1" applyFont="1"/>
    <xf numFmtId="164" fontId="5" fillId="0" borderId="0" xfId="1" applyNumberFormat="1" applyFont="1"/>
    <xf numFmtId="0" fontId="4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A5" sqref="A5"/>
    </sheetView>
  </sheetViews>
  <sheetFormatPr defaultRowHeight="12.5" x14ac:dyDescent="0.25"/>
  <cols>
    <col min="1" max="1" width="40.26953125" bestFit="1" customWidth="1"/>
    <col min="2" max="2" width="15.54296875" bestFit="1" customWidth="1"/>
    <col min="3" max="3" width="12.26953125" bestFit="1" customWidth="1"/>
    <col min="4" max="4" width="21.1796875" bestFit="1" customWidth="1"/>
    <col min="6" max="6" width="11.26953125" bestFit="1" customWidth="1"/>
  </cols>
  <sheetData>
    <row r="1" spans="1:6" ht="18" x14ac:dyDescent="0.4">
      <c r="A1" s="2" t="s">
        <v>11</v>
      </c>
      <c r="B1" s="3"/>
      <c r="C1" s="3"/>
      <c r="D1" s="3"/>
      <c r="E1" s="3"/>
    </row>
    <row r="2" spans="1:6" ht="17.5" x14ac:dyDescent="0.35">
      <c r="A2" s="3" t="s">
        <v>5</v>
      </c>
      <c r="B2" s="14">
        <v>200</v>
      </c>
      <c r="C2" s="3"/>
      <c r="D2" s="3"/>
      <c r="E2" s="3"/>
    </row>
    <row r="3" spans="1:6" ht="17.5" x14ac:dyDescent="0.35">
      <c r="A3" s="3" t="s">
        <v>8</v>
      </c>
      <c r="B3" s="14">
        <v>25</v>
      </c>
      <c r="C3" s="3" t="s">
        <v>9</v>
      </c>
      <c r="D3" s="3"/>
      <c r="E3" s="3"/>
    </row>
    <row r="4" spans="1:6" ht="17.5" x14ac:dyDescent="0.35">
      <c r="A4" s="3" t="s">
        <v>12</v>
      </c>
      <c r="B4" s="15">
        <v>5500.0160272741487</v>
      </c>
      <c r="C4" s="3"/>
      <c r="D4" s="3"/>
      <c r="E4" s="3"/>
    </row>
    <row r="5" spans="1:6" ht="18" thickBot="1" x14ac:dyDescent="0.4">
      <c r="A5" s="3" t="s">
        <v>10</v>
      </c>
      <c r="B5" s="15">
        <f>20000+B4</f>
        <v>25500.016027274149</v>
      </c>
      <c r="C5" s="3"/>
      <c r="D5" s="3"/>
      <c r="E5" s="3"/>
    </row>
    <row r="6" spans="1:6" ht="18.5" thickBot="1" x14ac:dyDescent="0.45">
      <c r="A6" s="16" t="s">
        <v>3</v>
      </c>
      <c r="B6" s="19" t="s">
        <v>0</v>
      </c>
      <c r="C6" s="19" t="s">
        <v>1</v>
      </c>
      <c r="D6" s="20" t="s">
        <v>4</v>
      </c>
      <c r="E6" s="3"/>
    </row>
    <row r="7" spans="1:6" ht="17.5" x14ac:dyDescent="0.35">
      <c r="A7" s="17" t="s">
        <v>6</v>
      </c>
      <c r="B7" s="9">
        <v>1112.4993346912254</v>
      </c>
      <c r="C7" s="6">
        <f>20000-10*B7</f>
        <v>8875.0066530877466</v>
      </c>
      <c r="D7" s="11">
        <f>(B7-$B$2)*C7</f>
        <v>8098437.6663227677</v>
      </c>
      <c r="E7" s="3"/>
      <c r="F7" s="1"/>
    </row>
    <row r="8" spans="1:6" ht="18" thickBot="1" x14ac:dyDescent="0.4">
      <c r="A8" s="18" t="s">
        <v>7</v>
      </c>
      <c r="B8" s="10">
        <v>779.16635419378656</v>
      </c>
      <c r="C8" s="7">
        <f>40000-30*B8</f>
        <v>16625.009374186404</v>
      </c>
      <c r="D8" s="12">
        <f>(B8-B2)*C8</f>
        <v>9628646.0676850639</v>
      </c>
      <c r="E8" s="3"/>
      <c r="F8" s="1"/>
    </row>
    <row r="9" spans="1:6" ht="18" thickBot="1" x14ac:dyDescent="0.4">
      <c r="A9" s="4" t="s">
        <v>2</v>
      </c>
      <c r="B9" s="5"/>
      <c r="C9" s="8">
        <f>SUM(C7:C8)</f>
        <v>25500.016027274149</v>
      </c>
      <c r="D9" s="13">
        <f>SUM(D7:D8)-B3*B4</f>
        <v>17589583.333325978</v>
      </c>
      <c r="E9" s="3"/>
    </row>
    <row r="10" spans="1:6" ht="17.5" x14ac:dyDescent="0.35">
      <c r="A10" s="3"/>
      <c r="B10" s="3"/>
      <c r="C10" s="3"/>
      <c r="D10" s="3"/>
      <c r="E10" s="3"/>
    </row>
    <row r="11" spans="1:6" ht="17.5" x14ac:dyDescent="0.35">
      <c r="A11" s="3"/>
      <c r="B11" s="3"/>
      <c r="C11" s="3"/>
      <c r="D11" s="3"/>
      <c r="E11" s="3"/>
    </row>
    <row r="12" spans="1:6" ht="17.5" x14ac:dyDescent="0.35">
      <c r="A12" s="3"/>
      <c r="B12" s="3"/>
      <c r="C12" s="3"/>
      <c r="D12" s="3"/>
      <c r="E12" s="3"/>
    </row>
    <row r="13" spans="1:6" ht="17.5" x14ac:dyDescent="0.35">
      <c r="A13" s="3"/>
      <c r="B13" s="3"/>
      <c r="C13" s="3"/>
      <c r="D13" s="3"/>
      <c r="E13" s="3"/>
    </row>
    <row r="14" spans="1:6" ht="17.5" x14ac:dyDescent="0.35">
      <c r="A14" s="3"/>
      <c r="B14" s="3"/>
      <c r="C14" s="3"/>
      <c r="D14" s="3"/>
      <c r="E14" s="3"/>
    </row>
    <row r="15" spans="1:6" ht="17.5" x14ac:dyDescent="0.35">
      <c r="A15" s="3"/>
      <c r="B15" s="3"/>
      <c r="C15" s="3"/>
      <c r="D15" s="3"/>
      <c r="E15" s="3"/>
    </row>
  </sheetData>
  <phoneticPr fontId="2" type="noConversion"/>
  <pageMargins left="0.75" right="0.75" top="1" bottom="1" header="0.5" footer="0.5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Additional capacity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Chapter16 Problem 8</dc:subject>
  <dc:creator>Jay Mabe</dc:creator>
  <cp:lastModifiedBy>Sunil Chopra</cp:lastModifiedBy>
  <dcterms:created xsi:type="dcterms:W3CDTF">2005-03-11T17:00:47Z</dcterms:created>
  <dcterms:modified xsi:type="dcterms:W3CDTF">2017-10-27T18:27:12Z</dcterms:modified>
</cp:coreProperties>
</file>